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новый бюджет 2016 года\Бюджет 2016\Бюджет\изменения в бюджет\Изменения в бюджет на 25.10.2016\"/>
    </mc:Choice>
  </mc:AlternateContent>
  <bookViews>
    <workbookView xWindow="600" yWindow="645" windowWidth="18615" windowHeight="11190"/>
  </bookViews>
  <sheets>
    <sheet name="Лист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30" i="2" l="1"/>
  <c r="D31" i="2" l="1"/>
  <c r="D43" i="2"/>
  <c r="D41" i="2"/>
  <c r="D35" i="2"/>
  <c r="D33" i="2"/>
  <c r="D39" i="2" l="1"/>
  <c r="D24" i="2"/>
  <c r="D62" i="2"/>
  <c r="D60" i="2"/>
  <c r="D48" i="2"/>
  <c r="D47" i="2" s="1"/>
  <c r="D28" i="2"/>
  <c r="D58" i="2"/>
  <c r="D37" i="2"/>
  <c r="D21" i="2"/>
  <c r="D20" i="2" s="1"/>
  <c r="D19" i="2" s="1"/>
  <c r="D15" i="2"/>
  <c r="D14" i="2" s="1"/>
  <c r="D17" i="2"/>
  <c r="D13" i="2" s="1"/>
  <c r="D51" i="2"/>
  <c r="D56" i="2"/>
  <c r="D53" i="2"/>
  <c r="D50" i="2" l="1"/>
  <c r="D23" i="2"/>
  <c r="D64" i="2" s="1"/>
</calcChain>
</file>

<file path=xl/sharedStrings.xml><?xml version="1.0" encoding="utf-8"?>
<sst xmlns="http://schemas.openxmlformats.org/spreadsheetml/2006/main" count="94" uniqueCount="74">
  <si>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</si>
  <si>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</si>
  <si>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</si>
  <si>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</si>
  <si>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</si>
  <si>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</si>
  <si>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Центральный аппарат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</si>
  <si>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2016 год</t>
  </si>
  <si>
    <t>2016 год (руб.)</t>
  </si>
  <si>
    <t>Муниципальная программа «Развитие дорожного хозяйства и транспорта в городском поселении Мышкин»</t>
  </si>
  <si>
    <t>06.0.00.00000</t>
  </si>
  <si>
    <t>06.0.01.00000</t>
  </si>
  <si>
    <t>20.0.00.11580</t>
  </si>
  <si>
    <t>Муниципальная программа «Жилищно-коммунальное хозяйство городского поселения Мышкин»</t>
  </si>
  <si>
    <t>04.0.00.00000</t>
  </si>
  <si>
    <t>04.0.05.00000</t>
  </si>
  <si>
    <t>Непрограммные расходы</t>
  </si>
  <si>
    <t>20.0.00.00000</t>
  </si>
  <si>
    <t xml:space="preserve">к решению Муниципального Совета </t>
  </si>
  <si>
    <t>от 22 декабря 2015 № 30</t>
  </si>
  <si>
    <t>Подпрограмма «Благоустройство городского поселения Мышкин на 2014-2016 годы»</t>
  </si>
  <si>
    <t>Межбюджетные трансферты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</si>
  <si>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</si>
  <si>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</si>
  <si>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 xml:space="preserve">Приложение 4.7 </t>
  </si>
  <si>
    <t>Приложение 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</si>
  <si>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</si>
  <si>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</si>
  <si>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20.0.00.11570</t>
  </si>
  <si>
    <t>Другие общегосударственные вопросы</t>
  </si>
  <si>
    <t>20.0.00.11620</t>
  </si>
  <si>
    <t>Разработка программы комплексного развития транспортной инфраструктуры</t>
  </si>
  <si>
    <t>04.0.04.11130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</si>
  <si>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</si>
  <si>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02.0.00.00000</t>
  </si>
  <si>
    <t>Муниципальная целевая программа "Обеспечение безопасности  граждан на водных объектах городского поселения Мышкин на 2014-2016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</si>
  <si>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</si>
  <si>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</si>
  <si>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</si>
  <si>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Муниципальная целевая программа  «Профилактика терроризма и экстремизма, а также в минимизации и (или) ликвидации последствий проявлений терроризма и экстремизма в границах поселения»</t>
  </si>
  <si>
    <t>02.0.06.11110</t>
  </si>
  <si>
    <t xml:space="preserve"> Муниципальная целевая программа «Развитие сети автомобильных дорог  городского поселения Мышкин на 2015 год»</t>
  </si>
  <si>
    <t>Мероприятия по обеспечению безопасности движения пешеходов</t>
  </si>
  <si>
    <t>06.0.01.11340</t>
  </si>
  <si>
    <t>Организация и содержание прочих объектов благоустройства</t>
  </si>
  <si>
    <t>04.0.05.11200</t>
  </si>
  <si>
    <t>Государственная поддержкамнеработающих пенсионеров</t>
  </si>
  <si>
    <t>Иные пенсии, социальные доплаты к пенсиям</t>
  </si>
  <si>
    <t>20.0.00.11640</t>
  </si>
  <si>
    <t>Муниципальная  программа «Развитие культуры, физической культуры, спорта и молодежной политики в городском поселения Мышкин»</t>
  </si>
  <si>
    <t>05.0.00.00000</t>
  </si>
  <si>
    <t>Муниципальная целевая 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поселения»</t>
  </si>
  <si>
    <t>05.0.03.11270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</si>
  <si>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</si>
  <si>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</si>
  <si>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</si>
  <si>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Уплата иных платежей по государственному (муниципальному долгу)</t>
  </si>
  <si>
    <t>20.0.00.11661</t>
  </si>
  <si>
    <t>Обеспечение мероприятий по ремонту муниципального жилищного фонда</t>
  </si>
  <si>
    <t>04.0.01.11120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</si>
  <si>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</si>
  <si>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</si>
  <si>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</si>
  <si>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</si>
  <si>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</si>
  <si>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</si>
  <si>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Обеспечение деятельности подведомственных учреждений</t>
  </si>
  <si>
    <t>04.0.05.11210</t>
  </si>
  <si>
    <t>Иные бюджетные ассигнования</t>
  </si>
  <si>
    <t>Мероприятия по выполнению работ, создание отдельных элементов благоустройства, приобретение, установка игрового и спортивного оборудования</t>
  </si>
  <si>
    <t>04.0.05.11220</t>
  </si>
  <si>
    <t>Иные межбюджетные трансферты местным бюджетам на содействие решению вопросов местного значения по обращениям депутатов Ярославской областной Думы</t>
  </si>
  <si>
    <t>04.0.05.74430</t>
  </si>
  <si>
    <t xml:space="preserve">от 25  октября 2016 г. №27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</si>
</sst>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topLeftCell="A4" workbookViewId="0">
      <selection activeCell="C4" sqref="C4:D4"/>
    </sheetView>
  </sheetViews>
  <sheetFormatPr defaultRowHeight="15" x14ac:dyDescent="0.25"/>
  <cols>
    <col min="1" max="1" width="45.7109375" customWidth="1"/>
    <col min="2" max="2" width="13.5703125" customWidth="1"/>
    <col min="3" max="3" width="9.85546875" customWidth="1"/>
    <col min="4" max="4" width="13.28515625" customWidth="1"/>
  </cols>
  <sheetData>
    <row r="1" spans="1:4" x14ac:dyDescent="0.25">
      <c r="B1" s="1"/>
      <c r="C1" s="1"/>
      <c r="D1" s="12" t="s">
        <v>25</v>
      </c>
    </row>
    <row r="2" spans="1:4" x14ac:dyDescent="0.25">
      <c r="B2" s="45" t="s">
        <v>4</v>
      </c>
      <c r="C2" s="46"/>
      <c r="D2" s="46"/>
    </row>
    <row r="3" spans="1:4" x14ac:dyDescent="0.25">
      <c r="B3" s="47" t="s">
        <v>5</v>
      </c>
      <c r="C3" s="46"/>
      <c r="D3" s="46"/>
    </row>
    <row r="4" spans="1:4" x14ac:dyDescent="0.25">
      <c r="C4" s="47" t="s">
        <v>73</v>
      </c>
      <c r="D4" s="48"/>
    </row>
    <row r="5" spans="1:4" x14ac:dyDescent="0.25">
      <c r="C5" s="2"/>
      <c r="D5" s="2" t="s">
        <v>24</v>
      </c>
    </row>
    <row r="6" spans="1:4" x14ac:dyDescent="0.25">
      <c r="C6" s="2"/>
      <c r="D6" s="2" t="s">
        <v>18</v>
      </c>
    </row>
    <row r="7" spans="1:4" x14ac:dyDescent="0.25">
      <c r="C7" s="2"/>
      <c r="D7" s="2" t="s">
        <v>5</v>
      </c>
    </row>
    <row r="8" spans="1:4" x14ac:dyDescent="0.25">
      <c r="C8" s="2"/>
      <c r="D8" s="2" t="s">
        <v>19</v>
      </c>
    </row>
    <row r="9" spans="1:4" x14ac:dyDescent="0.25">
      <c r="C9" s="2"/>
      <c r="D9" s="3"/>
    </row>
    <row r="10" spans="1:4" x14ac:dyDescent="0.25">
      <c r="A10" s="49" t="s">
        <v>7</v>
      </c>
      <c r="B10" s="50"/>
      <c r="C10" s="50"/>
      <c r="D10" s="50"/>
    </row>
    <row r="11" spans="1:4" ht="54" customHeight="1" thickBot="1" x14ac:dyDescent="0.3">
      <c r="A11" s="51"/>
      <c r="B11" s="51"/>
      <c r="C11" s="51"/>
      <c r="D11" s="51"/>
    </row>
    <row r="12" spans="1:4" ht="30.75" thickBot="1" x14ac:dyDescent="0.3">
      <c r="A12" s="15" t="s">
        <v>0</v>
      </c>
      <c r="B12" s="15" t="s">
        <v>0</v>
      </c>
      <c r="C12" s="15" t="s">
        <v>1</v>
      </c>
      <c r="D12" s="16" t="s">
        <v>8</v>
      </c>
    </row>
    <row r="13" spans="1:4" ht="64.5" thickBot="1" x14ac:dyDescent="0.3">
      <c r="A13" s="4" t="s">
        <v>33</v>
      </c>
      <c r="B13" s="5" t="s">
        <v>34</v>
      </c>
      <c r="C13" s="5"/>
      <c r="D13" s="25">
        <f>D14+D17</f>
        <v>-116000</v>
      </c>
    </row>
    <row r="14" spans="1:4" ht="39" thickBot="1" x14ac:dyDescent="0.3">
      <c r="A14" s="17" t="s">
        <v>35</v>
      </c>
      <c r="B14" s="18" t="s">
        <v>36</v>
      </c>
      <c r="C14" s="18"/>
      <c r="D14" s="24">
        <f>D15</f>
        <v>-31000</v>
      </c>
    </row>
    <row r="15" spans="1:4" ht="26.25" thickBot="1" x14ac:dyDescent="0.3">
      <c r="A15" s="14" t="s">
        <v>37</v>
      </c>
      <c r="B15" s="19" t="s">
        <v>38</v>
      </c>
      <c r="C15" s="19"/>
      <c r="D15" s="23">
        <f>D16</f>
        <v>-31000</v>
      </c>
    </row>
    <row r="16" spans="1:4" ht="26.25" thickBot="1" x14ac:dyDescent="0.3">
      <c r="A16" s="20" t="s">
        <v>2</v>
      </c>
      <c r="B16" s="21"/>
      <c r="C16" s="21">
        <v>200</v>
      </c>
      <c r="D16" s="23">
        <v>-31000</v>
      </c>
    </row>
    <row r="17" spans="1:4" ht="51.75" thickBot="1" x14ac:dyDescent="0.3">
      <c r="A17" s="6" t="s">
        <v>39</v>
      </c>
      <c r="B17" s="9" t="s">
        <v>40</v>
      </c>
      <c r="C17" s="22"/>
      <c r="D17" s="23">
        <f>D18</f>
        <v>-85000</v>
      </c>
    </row>
    <row r="18" spans="1:4" ht="26.25" thickBot="1" x14ac:dyDescent="0.3">
      <c r="A18" s="26" t="s">
        <v>2</v>
      </c>
      <c r="B18" s="13"/>
      <c r="C18" s="27">
        <v>200</v>
      </c>
      <c r="D18" s="23">
        <v>-85000</v>
      </c>
    </row>
    <row r="19" spans="1:4" ht="39" thickBot="1" x14ac:dyDescent="0.3">
      <c r="A19" s="29" t="s">
        <v>9</v>
      </c>
      <c r="B19" s="30" t="s">
        <v>10</v>
      </c>
      <c r="C19" s="19"/>
      <c r="D19" s="10">
        <f>D20</f>
        <v>-228000</v>
      </c>
    </row>
    <row r="20" spans="1:4" ht="39" thickBot="1" x14ac:dyDescent="0.3">
      <c r="A20" s="6" t="s">
        <v>41</v>
      </c>
      <c r="B20" s="7" t="s">
        <v>11</v>
      </c>
      <c r="C20" s="9"/>
      <c r="D20" s="31">
        <f>D21</f>
        <v>-228000</v>
      </c>
    </row>
    <row r="21" spans="1:4" ht="26.25" thickBot="1" x14ac:dyDescent="0.3">
      <c r="A21" s="8" t="s">
        <v>42</v>
      </c>
      <c r="B21" s="28" t="s">
        <v>43</v>
      </c>
      <c r="C21" s="7"/>
      <c r="D21" s="11">
        <f>D22</f>
        <v>-228000</v>
      </c>
    </row>
    <row r="22" spans="1:4" ht="26.25" thickBot="1" x14ac:dyDescent="0.3">
      <c r="A22" s="8" t="s">
        <v>2</v>
      </c>
      <c r="B22" s="5"/>
      <c r="C22" s="7">
        <v>200</v>
      </c>
      <c r="D22" s="11">
        <v>-228000</v>
      </c>
    </row>
    <row r="23" spans="1:4" ht="29.25" customHeight="1" thickBot="1" x14ac:dyDescent="0.3">
      <c r="A23" s="4" t="s">
        <v>13</v>
      </c>
      <c r="B23" s="5" t="s">
        <v>14</v>
      </c>
      <c r="C23" s="5"/>
      <c r="D23" s="10">
        <f>D26+D30+D28+D24</f>
        <v>886283.73</v>
      </c>
    </row>
    <row r="24" spans="1:4" ht="29.25" customHeight="1" thickBot="1" x14ac:dyDescent="0.3">
      <c r="A24" s="8" t="s">
        <v>58</v>
      </c>
      <c r="B24" s="7" t="s">
        <v>59</v>
      </c>
      <c r="C24" s="7"/>
      <c r="D24" s="10">
        <f>D25</f>
        <v>-207000</v>
      </c>
    </row>
    <row r="25" spans="1:4" ht="29.25" customHeight="1" thickBot="1" x14ac:dyDescent="0.3">
      <c r="A25" s="8" t="s">
        <v>2</v>
      </c>
      <c r="B25" s="5"/>
      <c r="C25" s="7">
        <v>200</v>
      </c>
      <c r="D25" s="10">
        <v>-207000</v>
      </c>
    </row>
    <row r="26" spans="1:4" ht="51.75" thickBot="1" x14ac:dyDescent="0.3">
      <c r="A26" s="8" t="s">
        <v>22</v>
      </c>
      <c r="B26" s="9" t="s">
        <v>23</v>
      </c>
      <c r="C26" s="9"/>
      <c r="D26" s="11">
        <v>-130000</v>
      </c>
    </row>
    <row r="27" spans="1:4" ht="15.75" thickBot="1" x14ac:dyDescent="0.3">
      <c r="A27" s="8" t="s">
        <v>21</v>
      </c>
      <c r="B27" s="9"/>
      <c r="C27" s="9">
        <v>500</v>
      </c>
      <c r="D27" s="11">
        <v>-130000</v>
      </c>
    </row>
    <row r="28" spans="1:4" ht="26.25" thickBot="1" x14ac:dyDescent="0.3">
      <c r="A28" s="8" t="s">
        <v>31</v>
      </c>
      <c r="B28" s="7" t="s">
        <v>32</v>
      </c>
      <c r="C28" s="7"/>
      <c r="D28" s="11">
        <f>D29</f>
        <v>130000</v>
      </c>
    </row>
    <row r="29" spans="1:4" ht="15.75" thickBot="1" x14ac:dyDescent="0.3">
      <c r="A29" s="8" t="s">
        <v>21</v>
      </c>
      <c r="B29" s="7"/>
      <c r="C29" s="7">
        <v>500</v>
      </c>
      <c r="D29" s="11">
        <v>130000</v>
      </c>
    </row>
    <row r="30" spans="1:4" ht="26.25" thickBot="1" x14ac:dyDescent="0.3">
      <c r="A30" s="17" t="s">
        <v>20</v>
      </c>
      <c r="B30" s="18" t="s">
        <v>15</v>
      </c>
      <c r="C30" s="9"/>
      <c r="D30" s="11">
        <f>D31+D33+D35+D37+D39+D41+D43+D45</f>
        <v>1093283.73</v>
      </c>
    </row>
    <row r="31" spans="1:4" ht="15.75" thickBot="1" x14ac:dyDescent="0.3">
      <c r="A31" s="38" t="s">
        <v>60</v>
      </c>
      <c r="B31" s="19" t="s">
        <v>61</v>
      </c>
      <c r="C31" s="7"/>
      <c r="D31" s="11">
        <f>D32</f>
        <v>612000</v>
      </c>
    </row>
    <row r="32" spans="1:4" ht="26.25" thickBot="1" x14ac:dyDescent="0.3">
      <c r="A32" s="8" t="s">
        <v>2</v>
      </c>
      <c r="B32" s="5"/>
      <c r="C32" s="7">
        <v>200</v>
      </c>
      <c r="D32" s="11">
        <v>612000</v>
      </c>
    </row>
    <row r="33" spans="1:4" ht="15.75" thickBot="1" x14ac:dyDescent="0.3">
      <c r="A33" s="8" t="s">
        <v>62</v>
      </c>
      <c r="B33" s="7" t="s">
        <v>63</v>
      </c>
      <c r="C33" s="7"/>
      <c r="D33" s="11">
        <f>D34</f>
        <v>-27510</v>
      </c>
    </row>
    <row r="34" spans="1:4" ht="26.25" thickBot="1" x14ac:dyDescent="0.3">
      <c r="A34" s="8" t="s">
        <v>2</v>
      </c>
      <c r="B34" s="5"/>
      <c r="C34" s="7">
        <v>200</v>
      </c>
      <c r="D34" s="11">
        <v>-27510</v>
      </c>
    </row>
    <row r="35" spans="1:4" ht="15.75" thickBot="1" x14ac:dyDescent="0.3">
      <c r="A35" s="8" t="s">
        <v>64</v>
      </c>
      <c r="B35" s="7" t="s">
        <v>65</v>
      </c>
      <c r="C35" s="7"/>
      <c r="D35" s="11">
        <f>D36</f>
        <v>-37186.269999999997</v>
      </c>
    </row>
    <row r="36" spans="1:4" ht="26.25" thickBot="1" x14ac:dyDescent="0.3">
      <c r="A36" s="8" t="s">
        <v>2</v>
      </c>
      <c r="B36" s="5"/>
      <c r="C36" s="7">
        <v>200</v>
      </c>
      <c r="D36" s="11">
        <v>-37186.269999999997</v>
      </c>
    </row>
    <row r="37" spans="1:4" ht="26.25" thickBot="1" x14ac:dyDescent="0.3">
      <c r="A37" s="14" t="s">
        <v>44</v>
      </c>
      <c r="B37" s="13" t="s">
        <v>45</v>
      </c>
      <c r="C37" s="7"/>
      <c r="D37" s="11">
        <f>D38</f>
        <v>160000</v>
      </c>
    </row>
    <row r="38" spans="1:4" ht="30" customHeight="1" thickBot="1" x14ac:dyDescent="0.3">
      <c r="A38" s="34" t="s">
        <v>2</v>
      </c>
      <c r="B38" s="36"/>
      <c r="C38" s="13">
        <v>200</v>
      </c>
      <c r="D38" s="32">
        <v>160000</v>
      </c>
    </row>
    <row r="39" spans="1:4" ht="30" customHeight="1" thickBot="1" x14ac:dyDescent="0.3">
      <c r="A39" s="14" t="s">
        <v>44</v>
      </c>
      <c r="B39" s="37" t="s">
        <v>45</v>
      </c>
      <c r="C39" s="37"/>
      <c r="D39" s="33">
        <f>D40</f>
        <v>287000</v>
      </c>
    </row>
    <row r="40" spans="1:4" ht="30" customHeight="1" thickBot="1" x14ac:dyDescent="0.3">
      <c r="A40" s="34" t="s">
        <v>2</v>
      </c>
      <c r="B40" s="36"/>
      <c r="C40" s="13">
        <v>200</v>
      </c>
      <c r="D40" s="33">
        <v>287000</v>
      </c>
    </row>
    <row r="41" spans="1:4" ht="30" customHeight="1" thickBot="1" x14ac:dyDescent="0.3">
      <c r="A41" s="38" t="s">
        <v>66</v>
      </c>
      <c r="B41" s="19" t="s">
        <v>67</v>
      </c>
      <c r="C41" s="19"/>
      <c r="D41" s="33">
        <f>D42</f>
        <v>34000</v>
      </c>
    </row>
    <row r="42" spans="1:4" ht="18" customHeight="1" thickBot="1" x14ac:dyDescent="0.3">
      <c r="A42" s="26" t="s">
        <v>68</v>
      </c>
      <c r="B42" s="40"/>
      <c r="C42" s="13">
        <v>800</v>
      </c>
      <c r="D42" s="33">
        <v>34000</v>
      </c>
    </row>
    <row r="43" spans="1:4" ht="39.75" customHeight="1" thickBot="1" x14ac:dyDescent="0.3">
      <c r="A43" s="39" t="s">
        <v>69</v>
      </c>
      <c r="B43" s="37" t="s">
        <v>70</v>
      </c>
      <c r="C43" s="19"/>
      <c r="D43" s="33">
        <f>D44</f>
        <v>39980</v>
      </c>
    </row>
    <row r="44" spans="1:4" ht="27.75" customHeight="1" thickBot="1" x14ac:dyDescent="0.3">
      <c r="A44" s="39" t="s">
        <v>2</v>
      </c>
      <c r="B44" s="44"/>
      <c r="C44" s="19">
        <v>200</v>
      </c>
      <c r="D44" s="33">
        <v>39980</v>
      </c>
    </row>
    <row r="45" spans="1:4" ht="51" customHeight="1" thickBot="1" x14ac:dyDescent="0.3">
      <c r="A45" s="8" t="s">
        <v>71</v>
      </c>
      <c r="B45" s="7" t="s">
        <v>72</v>
      </c>
      <c r="C45" s="7"/>
      <c r="D45" s="11">
        <v>25000</v>
      </c>
    </row>
    <row r="46" spans="1:4" ht="27.75" customHeight="1" thickBot="1" x14ac:dyDescent="0.3">
      <c r="A46" s="8" t="s">
        <v>2</v>
      </c>
      <c r="B46" s="7"/>
      <c r="C46" s="7">
        <v>200</v>
      </c>
      <c r="D46" s="11">
        <v>25000</v>
      </c>
    </row>
    <row r="47" spans="1:4" ht="39" customHeight="1" thickBot="1" x14ac:dyDescent="0.3">
      <c r="A47" s="42" t="s">
        <v>49</v>
      </c>
      <c r="B47" s="41" t="s">
        <v>50</v>
      </c>
      <c r="C47" s="43"/>
      <c r="D47" s="35">
        <f>D48</f>
        <v>-80000</v>
      </c>
    </row>
    <row r="48" spans="1:4" ht="63.75" customHeight="1" thickBot="1" x14ac:dyDescent="0.3">
      <c r="A48" s="8" t="s">
        <v>51</v>
      </c>
      <c r="B48" s="9" t="s">
        <v>52</v>
      </c>
      <c r="C48" s="9"/>
      <c r="D48" s="33">
        <f>D49</f>
        <v>-80000</v>
      </c>
    </row>
    <row r="49" spans="1:4" ht="30" customHeight="1" thickBot="1" x14ac:dyDescent="0.3">
      <c r="A49" s="8" t="s">
        <v>2</v>
      </c>
      <c r="B49" s="5"/>
      <c r="C49" s="7">
        <v>200</v>
      </c>
      <c r="D49" s="33">
        <v>-80000</v>
      </c>
    </row>
    <row r="50" spans="1:4" ht="15.75" thickBot="1" x14ac:dyDescent="0.3">
      <c r="A50" s="4" t="s">
        <v>16</v>
      </c>
      <c r="B50" s="5" t="s">
        <v>17</v>
      </c>
      <c r="C50" s="5"/>
      <c r="D50" s="10">
        <f>D51+D53+D56+D58+D60+D62</f>
        <v>597031.76</v>
      </c>
    </row>
    <row r="51" spans="1:4" ht="15.75" thickBot="1" x14ac:dyDescent="0.3">
      <c r="A51" s="8" t="s">
        <v>26</v>
      </c>
      <c r="B51" s="7" t="s">
        <v>28</v>
      </c>
      <c r="C51" s="5"/>
      <c r="D51" s="11">
        <f>D52</f>
        <v>35000</v>
      </c>
    </row>
    <row r="52" spans="1:4" ht="64.5" thickBot="1" x14ac:dyDescent="0.3">
      <c r="A52" s="8" t="s">
        <v>27</v>
      </c>
      <c r="B52" s="5"/>
      <c r="C52" s="7">
        <v>100</v>
      </c>
      <c r="D52" s="11">
        <v>35000</v>
      </c>
    </row>
    <row r="53" spans="1:4" ht="15.75" thickBot="1" x14ac:dyDescent="0.3">
      <c r="A53" s="8" t="s">
        <v>6</v>
      </c>
      <c r="B53" s="7" t="s">
        <v>12</v>
      </c>
      <c r="C53" s="7"/>
      <c r="D53" s="11">
        <f>D54+D55</f>
        <v>114000</v>
      </c>
    </row>
    <row r="54" spans="1:4" ht="64.5" thickBot="1" x14ac:dyDescent="0.3">
      <c r="A54" s="8" t="s">
        <v>27</v>
      </c>
      <c r="B54" s="7"/>
      <c r="C54" s="7">
        <v>100</v>
      </c>
      <c r="D54" s="11">
        <v>34000</v>
      </c>
    </row>
    <row r="55" spans="1:4" ht="26.25" thickBot="1" x14ac:dyDescent="0.3">
      <c r="A55" s="8" t="s">
        <v>2</v>
      </c>
      <c r="B55" s="7"/>
      <c r="C55" s="7">
        <v>200</v>
      </c>
      <c r="D55" s="11">
        <v>80000</v>
      </c>
    </row>
    <row r="56" spans="1:4" ht="18" customHeight="1" thickBot="1" x14ac:dyDescent="0.3">
      <c r="A56" s="8" t="s">
        <v>29</v>
      </c>
      <c r="B56" s="7" t="s">
        <v>30</v>
      </c>
      <c r="C56" s="7"/>
      <c r="D56" s="11">
        <f>D57</f>
        <v>370000</v>
      </c>
    </row>
    <row r="57" spans="1:4" ht="26.25" thickBot="1" x14ac:dyDescent="0.3">
      <c r="A57" s="8" t="s">
        <v>2</v>
      </c>
      <c r="B57" s="7"/>
      <c r="C57" s="7">
        <v>200</v>
      </c>
      <c r="D57" s="11">
        <v>370000</v>
      </c>
    </row>
    <row r="58" spans="1:4" ht="26.25" thickBot="1" x14ac:dyDescent="0.3">
      <c r="A58" s="8" t="s">
        <v>46</v>
      </c>
      <c r="B58" s="7" t="s">
        <v>48</v>
      </c>
      <c r="C58" s="7"/>
      <c r="D58" s="11">
        <f>D59</f>
        <v>-15000</v>
      </c>
    </row>
    <row r="59" spans="1:4" ht="15.75" thickBot="1" x14ac:dyDescent="0.3">
      <c r="A59" s="8" t="s">
        <v>47</v>
      </c>
      <c r="B59" s="7"/>
      <c r="C59" s="7">
        <v>300</v>
      </c>
      <c r="D59" s="11">
        <v>-15000</v>
      </c>
    </row>
    <row r="60" spans="1:4" ht="26.25" thickBot="1" x14ac:dyDescent="0.3">
      <c r="A60" s="8" t="s">
        <v>53</v>
      </c>
      <c r="B60" s="7" t="s">
        <v>54</v>
      </c>
      <c r="C60" s="7"/>
      <c r="D60" s="11">
        <f>D61</f>
        <v>92740.6</v>
      </c>
    </row>
    <row r="61" spans="1:4" ht="26.25" thickBot="1" x14ac:dyDescent="0.3">
      <c r="A61" s="8" t="s">
        <v>55</v>
      </c>
      <c r="B61" s="7"/>
      <c r="C61" s="7">
        <v>700</v>
      </c>
      <c r="D61" s="11">
        <v>92740.6</v>
      </c>
    </row>
    <row r="62" spans="1:4" ht="26.25" thickBot="1" x14ac:dyDescent="0.3">
      <c r="A62" s="8" t="s">
        <v>56</v>
      </c>
      <c r="B62" s="7" t="s">
        <v>57</v>
      </c>
      <c r="C62" s="7"/>
      <c r="D62" s="11">
        <f>D63</f>
        <v>291.16000000000003</v>
      </c>
    </row>
    <row r="63" spans="1:4" ht="26.25" thickBot="1" x14ac:dyDescent="0.3">
      <c r="A63" s="8" t="s">
        <v>55</v>
      </c>
      <c r="B63" s="7"/>
      <c r="C63" s="7">
        <v>700</v>
      </c>
      <c r="D63" s="11">
        <v>291.16000000000003</v>
      </c>
    </row>
    <row r="64" spans="1:4" ht="15.75" thickBot="1" x14ac:dyDescent="0.3">
      <c r="A64" s="4" t="s">
        <v>3</v>
      </c>
      <c r="B64" s="5"/>
      <c r="C64" s="5"/>
      <c r="D64" s="10">
        <f>D13+D19+D23+D47+D50</f>
        <v>1059315.49</v>
      </c>
    </row>
  </sheetData>
  <mergeCells count="4">
    <mergeCell ref="B2:D2"/>
    <mergeCell ref="B3:D3"/>
    <mergeCell ref="C4:D4"/>
    <mergeCell ref="A10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2016-10-21T05:40:44Z</cp:lastPrinted>
  <dcterms:created xsi:type="dcterms:W3CDTF">2014-11-28T05:49:51Z</dcterms:created>
  <dcterms:modified xsi:type="dcterms:W3CDTF">2016-11-03T11:23:24Z</dcterms:modified>
</cp:coreProperties>
</file>